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assa\appdata\local\bentley\projectwise\workingdir\ohiodot-pw.bentley.com_ohiodot-pw-02\logan.bassa@dot.ohio.gov\d0207843\"/>
    </mc:Choice>
  </mc:AlternateContent>
  <xr:revisionPtr revIDLastSave="0" documentId="13_ncr:1_{4CD65084-4966-46ED-BC77-C9B87D3B02C2}" xr6:coauthVersionLast="47" xr6:coauthVersionMax="47" xr10:uidLastSave="{00000000-0000-0000-0000-000000000000}"/>
  <bookViews>
    <workbookView xWindow="30675" yWindow="1920" windowWidth="17280" windowHeight="8970" xr2:uid="{9906272D-F8ED-473D-8C55-C8E4A8D8354C}"/>
  </bookViews>
  <sheets>
    <sheet name="Sheet2" sheetId="2" r:id="rId1"/>
  </sheets>
  <definedNames>
    <definedName name="ExternalData_1" localSheetId="0" hidden="1">Sheet2!$A$2:$H$12</definedName>
    <definedName name="_xlnm.Print_Area" localSheetId="0">Sheet2!$A$15:$H$22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8" i="2" l="1"/>
  <c r="G19" i="2"/>
  <c r="G20" i="2"/>
  <c r="G21" i="2"/>
  <c r="G22" i="2"/>
  <c r="G17" i="2"/>
  <c r="F19" i="2"/>
  <c r="F20" i="2"/>
  <c r="F21" i="2"/>
  <c r="F22" i="2"/>
  <c r="H17" i="2"/>
  <c r="B17" i="2"/>
  <c r="C17" i="2"/>
  <c r="D17" i="2"/>
  <c r="E17" i="2"/>
  <c r="F17" i="2"/>
  <c r="I17" i="2"/>
  <c r="B18" i="2"/>
  <c r="C18" i="2"/>
  <c r="D18" i="2"/>
  <c r="E18" i="2"/>
  <c r="F18" i="2"/>
  <c r="H18" i="2"/>
  <c r="I18" i="2"/>
  <c r="B19" i="2"/>
  <c r="C19" i="2"/>
  <c r="D19" i="2"/>
  <c r="E19" i="2"/>
  <c r="H19" i="2"/>
  <c r="I19" i="2"/>
  <c r="B20" i="2"/>
  <c r="C20" i="2"/>
  <c r="D20" i="2"/>
  <c r="E20" i="2"/>
  <c r="H20" i="2"/>
  <c r="I20" i="2"/>
  <c r="B21" i="2"/>
  <c r="C21" i="2"/>
  <c r="D21" i="2"/>
  <c r="E21" i="2"/>
  <c r="H21" i="2"/>
  <c r="I21" i="2"/>
  <c r="B22" i="2"/>
  <c r="C22" i="2"/>
  <c r="D22" i="2"/>
  <c r="E22" i="2"/>
  <c r="H22" i="2"/>
  <c r="I22" i="2"/>
  <c r="A18" i="2"/>
  <c r="A19" i="2"/>
  <c r="A20" i="2"/>
  <c r="A21" i="2"/>
  <c r="A22" i="2"/>
  <c r="A17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Query - BEL_147_3273 PID 104060 Control" description="Connection to the 'BEL_147_3273 PID 104060 Control' query in the workbook." type="5" refreshedVersion="6" background="1" saveData="1">
    <dbPr connection="Provider=Microsoft.Mashup.OleDb.1;Data Source=$Workbook$;Location=BEL_147_3273 PID 104060 Control;Extended Properties=&quot;&quot;" command="SELECT * FROM [BEL_147_3273 PID 104060 Control]"/>
  </connection>
  <connection id="2" xr16:uid="{9C1B76B2-931F-4706-9F75-420F0CB433B6}" keepAlive="1" name="Query - Jef-151-15 24 PID 101053 Control" description="Connection to the 'Jef-151-15 24 PID 101053 Control' query in the workbook." type="5" refreshedVersion="6" background="1">
    <dbPr connection="Provider=Microsoft.Mashup.OleDb.1;Data Source=$Workbook$;Location=Jef-151-15 24 PID 101053 Control;Extended Properties=&quot;&quot;" command="SELECT * FROM [Jef-151-15 24 PID 101053 Control]"/>
  </connection>
</connections>
</file>

<file path=xl/sharedStrings.xml><?xml version="1.0" encoding="utf-8"?>
<sst xmlns="http://schemas.openxmlformats.org/spreadsheetml/2006/main" count="54" uniqueCount="28">
  <si>
    <t>CL2</t>
  </si>
  <si>
    <t>N/A</t>
  </si>
  <si>
    <t>CL</t>
  </si>
  <si>
    <t>POINT ID</t>
  </si>
  <si>
    <t>NORTHING</t>
  </si>
  <si>
    <t>EASTING</t>
  </si>
  <si>
    <t>ELEVATION</t>
  </si>
  <si>
    <t>CODE</t>
  </si>
  <si>
    <t>DESCRIPTION</t>
  </si>
  <si>
    <t>STATION</t>
  </si>
  <si>
    <t>OFFSET</t>
  </si>
  <si>
    <t>PC</t>
  </si>
  <si>
    <t>CP01</t>
  </si>
  <si>
    <t>CL1</t>
  </si>
  <si>
    <t>CL3</t>
  </si>
  <si>
    <t>CL4</t>
  </si>
  <si>
    <t>PT</t>
  </si>
  <si>
    <t>ALIGNMENT</t>
  </si>
  <si>
    <t>HAS-22-5.45 PID 114190</t>
  </si>
  <si>
    <t>CLRW_US22</t>
  </si>
  <si>
    <t>CNPT</t>
  </si>
  <si>
    <t>Iron Pin Set Leveled</t>
  </si>
  <si>
    <t>CP02</t>
  </si>
  <si>
    <t>POT</t>
  </si>
  <si>
    <t>Centerline Alignment</t>
  </si>
  <si>
    <t>-19.96 LT</t>
  </si>
  <si>
    <t>-26.20 LT</t>
  </si>
  <si>
    <t>PROJECT CONTROL TABLE - HAS-22-5.43 (PID 114190)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</si>
</sst>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#\+##.##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164" fontId="0" fillId="0" borderId="4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quotePrefix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2" fontId="2" fillId="0" borderId="7" xfId="0" applyNumberFormat="1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165" fontId="2" fillId="0" borderId="7" xfId="0" applyNumberFormat="1" applyFont="1" applyBorder="1" applyAlignment="1">
      <alignment horizontal="center"/>
    </xf>
    <xf numFmtId="165" fontId="2" fillId="0" borderId="11" xfId="0" applyNumberFormat="1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</cellXfs>
  <cellStyles count="1">
    <cellStyle name="Normal" xfId="0" builtinId="0"/>
  </cellStyles>
  <dxfs count="11">
    <dxf>
      <numFmt numFmtId="0" formatCode="General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0000-000000000000}" autoFormatId="16" applyNumberFormats="0" applyBorderFormats="0" applyFontFormats="0" applyPatternFormats="0" applyAlignmentFormats="0" applyWidthHeightFormats="0">
  <queryTableRefresh nextId="10" unboundColumnsRight="1">
    <queryTableFields count="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dataBound="0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69EBAB3-B5A0-4927-9B68-D80989F693FF}" name="BEL_147_3273_PID_104060_Control" displayName="BEL_147_3273_PID_104060_Control" ref="A2:I12" tableType="queryTable" totalsRowShown="0" headerRowDxfId="10" dataDxfId="9">
  <autoFilter ref="A2:I12" xr:uid="{348E3EF3-CA6C-43E0-A7B8-AE69289E98FE}"/>
  <tableColumns count="9">
    <tableColumn id="1" xr3:uid="{00B68EFE-D451-4039-9992-FCB9F676214D}" uniqueName="1" name="POINT ID" queryTableFieldId="1" dataDxfId="8"/>
    <tableColumn id="2" xr3:uid="{81B4D97B-401E-453C-9C0E-AFE2D6EB71E7}" uniqueName="2" name="NORTHING" queryTableFieldId="2" dataDxfId="7"/>
    <tableColumn id="3" xr3:uid="{68812E3C-1364-4FE9-B010-02E306174ACD}" uniqueName="3" name="EASTING" queryTableFieldId="3" dataDxfId="6"/>
    <tableColumn id="4" xr3:uid="{19BBB057-7138-4C9E-BF03-CF16EE2C1A71}" uniqueName="4" name="ELEVATION" queryTableFieldId="4" dataDxfId="5"/>
    <tableColumn id="5" xr3:uid="{BEA9E3C3-A999-440E-91BD-8432A46B539E}" uniqueName="5" name="CODE" queryTableFieldId="5" dataDxfId="4"/>
    <tableColumn id="6" xr3:uid="{686A4851-0783-43F0-8547-9AEB9FD22E4D}" uniqueName="6" name="DESCRIPTION" queryTableFieldId="6" dataDxfId="3"/>
    <tableColumn id="7" xr3:uid="{056D9B49-11C4-4FE8-A322-17A3EFEDE089}" uniqueName="7" name="STATION" queryTableFieldId="7" dataDxfId="2"/>
    <tableColumn id="8" xr3:uid="{B33847DA-4CF8-48F6-8000-AA04E28BC5DC}" uniqueName="8" name="OFFSET" queryTableFieldId="8" dataDxfId="1"/>
    <tableColumn id="9" xr3:uid="{5985CF99-4BE3-4C38-9C7B-44A78AEE1E6D}" uniqueName="9" name="ALIGNMENT" queryTableFieldId="9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BE05B-B7EB-4DB2-80FC-88ED6C810BB1}">
  <sheetPr>
    <pageSetUpPr fitToPage="1"/>
  </sheetPr>
  <dimension ref="A1:I26"/>
  <sheetViews>
    <sheetView tabSelected="1" topLeftCell="A10" workbookViewId="0">
      <selection activeCell="A15" sqref="A15:H22"/>
    </sheetView>
  </sheetViews>
  <sheetFormatPr defaultColWidth="9.109375" defaultRowHeight="14.4" x14ac:dyDescent="0.3"/>
  <cols>
    <col min="1" max="1" width="9.44140625" style="1" customWidth="1"/>
    <col min="2" max="2" width="12.5546875" style="1" customWidth="1"/>
    <col min="3" max="3" width="12.33203125" style="1" customWidth="1"/>
    <col min="4" max="4" width="11.44140625" style="1" customWidth="1"/>
    <col min="5" max="5" width="7.5546875" style="1" customWidth="1"/>
    <col min="6" max="6" width="21.109375" style="1" customWidth="1"/>
    <col min="7" max="7" width="13.33203125" style="1" bestFit="1" customWidth="1"/>
    <col min="8" max="8" width="9.6640625" style="1" customWidth="1"/>
    <col min="9" max="9" width="29.44140625" style="1" bestFit="1" customWidth="1"/>
    <col min="10" max="10" width="20.5546875" style="1" bestFit="1" customWidth="1"/>
    <col min="11" max="16384" width="9.109375" style="1"/>
  </cols>
  <sheetData>
    <row r="1" spans="1:9" x14ac:dyDescent="0.3">
      <c r="D1" s="3" t="s">
        <v>18</v>
      </c>
    </row>
    <row r="2" spans="1:9" x14ac:dyDescent="0.3">
      <c r="A2" s="1" t="s">
        <v>3</v>
      </c>
      <c r="B2" s="1" t="s">
        <v>4</v>
      </c>
      <c r="C2" s="1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  <c r="I2" s="1" t="s">
        <v>17</v>
      </c>
    </row>
    <row r="3" spans="1:9" x14ac:dyDescent="0.3">
      <c r="A3" s="1" t="s">
        <v>12</v>
      </c>
      <c r="B3" s="1">
        <v>197556.829</v>
      </c>
      <c r="C3" s="1">
        <v>2340947.3879999998</v>
      </c>
      <c r="D3" s="8">
        <v>1185.3779999999999</v>
      </c>
      <c r="E3" s="1" t="s">
        <v>20</v>
      </c>
      <c r="F3" s="1" t="s">
        <v>21</v>
      </c>
      <c r="G3" s="1">
        <v>24763.556</v>
      </c>
      <c r="H3" s="9" t="s">
        <v>25</v>
      </c>
      <c r="I3" s="1" t="s">
        <v>19</v>
      </c>
    </row>
    <row r="4" spans="1:9" x14ac:dyDescent="0.3">
      <c r="A4" s="1" t="s">
        <v>22</v>
      </c>
      <c r="B4" s="1">
        <v>197560.277</v>
      </c>
      <c r="C4" s="1">
        <v>2341819.216</v>
      </c>
      <c r="D4" s="8">
        <v>1153.1990000000001</v>
      </c>
      <c r="E4" s="1" t="s">
        <v>20</v>
      </c>
      <c r="F4" s="1" t="s">
        <v>21</v>
      </c>
      <c r="G4" s="1">
        <v>25633.035</v>
      </c>
      <c r="H4" s="9" t="s">
        <v>26</v>
      </c>
      <c r="I4" s="1" t="s">
        <v>19</v>
      </c>
    </row>
    <row r="5" spans="1:9" x14ac:dyDescent="0.3">
      <c r="A5" s="1" t="s">
        <v>13</v>
      </c>
      <c r="B5" s="1">
        <v>197094.58900000001</v>
      </c>
      <c r="C5" s="1">
        <v>2339545.7009999999</v>
      </c>
      <c r="D5" s="1" t="s">
        <v>1</v>
      </c>
      <c r="E5" s="1" t="s">
        <v>23</v>
      </c>
      <c r="F5" s="1" t="s">
        <v>24</v>
      </c>
      <c r="G5" s="1">
        <v>23289.49</v>
      </c>
      <c r="H5" s="1" t="s">
        <v>2</v>
      </c>
      <c r="I5" s="1" t="s">
        <v>19</v>
      </c>
    </row>
    <row r="6" spans="1:9" x14ac:dyDescent="0.3">
      <c r="A6" s="1" t="s">
        <v>0</v>
      </c>
      <c r="B6" s="1">
        <v>197478.00599999999</v>
      </c>
      <c r="C6" s="1">
        <v>2340722.2000000002</v>
      </c>
      <c r="D6" s="1" t="s">
        <v>1</v>
      </c>
      <c r="E6" s="1" t="s">
        <v>11</v>
      </c>
      <c r="F6" s="1" t="s">
        <v>24</v>
      </c>
      <c r="G6" s="1">
        <v>24526.89</v>
      </c>
      <c r="H6" s="1" t="s">
        <v>2</v>
      </c>
      <c r="I6" s="1" t="s">
        <v>19</v>
      </c>
    </row>
    <row r="7" spans="1:9" x14ac:dyDescent="0.3">
      <c r="A7" s="1" t="s">
        <v>14</v>
      </c>
      <c r="B7" s="1">
        <v>197564.171</v>
      </c>
      <c r="C7" s="1">
        <v>2341486.7820000001</v>
      </c>
      <c r="D7" s="1" t="s">
        <v>1</v>
      </c>
      <c r="E7" s="1" t="s">
        <v>16</v>
      </c>
      <c r="F7" s="1" t="s">
        <v>24</v>
      </c>
      <c r="G7" s="1">
        <v>25301.612000000001</v>
      </c>
      <c r="H7" s="1" t="s">
        <v>2</v>
      </c>
      <c r="I7" s="1" t="s">
        <v>19</v>
      </c>
    </row>
    <row r="8" spans="1:9" x14ac:dyDescent="0.3">
      <c r="A8" s="1" t="s">
        <v>15</v>
      </c>
      <c r="B8" s="1">
        <v>197356.655</v>
      </c>
      <c r="C8" s="1">
        <v>2343770.9550000001</v>
      </c>
      <c r="D8" s="1" t="s">
        <v>1</v>
      </c>
      <c r="E8" s="1" t="s">
        <v>23</v>
      </c>
      <c r="F8" s="1" t="s">
        <v>24</v>
      </c>
      <c r="G8" s="1">
        <v>27595.191999999999</v>
      </c>
      <c r="H8" s="1" t="s">
        <v>2</v>
      </c>
      <c r="I8" s="1" t="s">
        <v>19</v>
      </c>
    </row>
    <row r="9" spans="1:9" x14ac:dyDescent="0.3">
      <c r="B9" s="2"/>
      <c r="C9" s="2"/>
      <c r="H9" s="8"/>
    </row>
    <row r="10" spans="1:9" x14ac:dyDescent="0.3">
      <c r="B10" s="2"/>
      <c r="C10" s="2"/>
      <c r="H10" s="8"/>
    </row>
    <row r="11" spans="1:9" x14ac:dyDescent="0.3">
      <c r="B11" s="2"/>
      <c r="C11" s="2"/>
      <c r="H11" s="8"/>
    </row>
    <row r="12" spans="1:9" x14ac:dyDescent="0.3">
      <c r="B12" s="2"/>
      <c r="C12" s="2"/>
      <c r="H12" s="8"/>
    </row>
    <row r="13" spans="1:9" x14ac:dyDescent="0.3">
      <c r="B13" s="2"/>
      <c r="C13" s="2"/>
      <c r="H13" s="8"/>
    </row>
    <row r="14" spans="1:9" ht="15" thickBot="1" x14ac:dyDescent="0.35">
      <c r="B14" s="2"/>
      <c r="C14" s="2"/>
      <c r="H14" s="8"/>
    </row>
    <row r="15" spans="1:9" ht="15" thickBot="1" x14ac:dyDescent="0.35">
      <c r="A15" s="30" t="s">
        <v>27</v>
      </c>
      <c r="B15" s="31"/>
      <c r="C15" s="31"/>
      <c r="D15" s="31"/>
      <c r="E15" s="31"/>
      <c r="F15" s="31"/>
      <c r="G15" s="31"/>
      <c r="H15" s="32"/>
    </row>
    <row r="16" spans="1:9" ht="15" thickBot="1" x14ac:dyDescent="0.35">
      <c r="A16" s="14" t="s">
        <v>3</v>
      </c>
      <c r="B16" s="15" t="s">
        <v>4</v>
      </c>
      <c r="C16" s="15" t="s">
        <v>5</v>
      </c>
      <c r="D16" s="15" t="s">
        <v>6</v>
      </c>
      <c r="E16" s="15" t="s">
        <v>7</v>
      </c>
      <c r="F16" s="15" t="s">
        <v>8</v>
      </c>
      <c r="G16" s="15" t="s">
        <v>9</v>
      </c>
      <c r="H16" s="16" t="s">
        <v>10</v>
      </c>
      <c r="I16" s="7" t="s">
        <v>10</v>
      </c>
    </row>
    <row r="17" spans="1:9" x14ac:dyDescent="0.3">
      <c r="A17" s="17" t="str">
        <f>A3</f>
        <v>CP01</v>
      </c>
      <c r="B17" s="18">
        <f t="shared" ref="B17:I17" si="0">B3</f>
        <v>197556.829</v>
      </c>
      <c r="C17" s="18">
        <f t="shared" si="0"/>
        <v>2340947.3879999998</v>
      </c>
      <c r="D17" s="19">
        <f t="shared" si="0"/>
        <v>1185.3779999999999</v>
      </c>
      <c r="E17" s="18" t="str">
        <f t="shared" si="0"/>
        <v>CNPT</v>
      </c>
      <c r="F17" s="18" t="str">
        <f t="shared" si="0"/>
        <v>Iron Pin Set Leveled</v>
      </c>
      <c r="G17" s="28">
        <f>ROUND(G3,2)</f>
        <v>24763.56</v>
      </c>
      <c r="H17" s="20" t="str">
        <f>H3</f>
        <v>-19.96 LT</v>
      </c>
      <c r="I17" s="10" t="str">
        <f t="shared" si="0"/>
        <v>CLRW_US22</v>
      </c>
    </row>
    <row r="18" spans="1:9" x14ac:dyDescent="0.3">
      <c r="A18" s="21" t="str">
        <f t="shared" ref="A18:I22" si="1">A4</f>
        <v>CP02</v>
      </c>
      <c r="B18" s="22">
        <f t="shared" si="1"/>
        <v>197560.277</v>
      </c>
      <c r="C18" s="22">
        <f t="shared" si="1"/>
        <v>2341819.216</v>
      </c>
      <c r="D18" s="23">
        <f t="shared" si="1"/>
        <v>1153.1990000000001</v>
      </c>
      <c r="E18" s="22" t="str">
        <f t="shared" si="1"/>
        <v>CNPT</v>
      </c>
      <c r="F18" s="22" t="str">
        <f t="shared" si="1"/>
        <v>Iron Pin Set Leveled</v>
      </c>
      <c r="G18" s="28">
        <f t="shared" ref="G18:G22" si="2">ROUND(G4,2)</f>
        <v>25633.040000000001</v>
      </c>
      <c r="H18" s="24" t="str">
        <f t="shared" si="1"/>
        <v>-26.20 LT</v>
      </c>
      <c r="I18" s="10" t="str">
        <f t="shared" si="1"/>
        <v>CLRW_US22</v>
      </c>
    </row>
    <row r="19" spans="1:9" x14ac:dyDescent="0.3">
      <c r="A19" s="21" t="str">
        <f t="shared" si="1"/>
        <v>CL1</v>
      </c>
      <c r="B19" s="22">
        <f t="shared" si="1"/>
        <v>197094.58900000001</v>
      </c>
      <c r="C19" s="22">
        <f t="shared" si="1"/>
        <v>2339545.7009999999</v>
      </c>
      <c r="D19" s="22" t="str">
        <f t="shared" si="1"/>
        <v>N/A</v>
      </c>
      <c r="E19" s="22" t="str">
        <f t="shared" si="1"/>
        <v>POT</v>
      </c>
      <c r="F19" s="22" t="str">
        <f t="shared" ref="F19" si="3">F5</f>
        <v>Centerline Alignment</v>
      </c>
      <c r="G19" s="28">
        <f t="shared" si="2"/>
        <v>23289.49</v>
      </c>
      <c r="H19" s="24" t="str">
        <f t="shared" si="1"/>
        <v>CL</v>
      </c>
      <c r="I19" s="10" t="str">
        <f t="shared" si="1"/>
        <v>CLRW_US22</v>
      </c>
    </row>
    <row r="20" spans="1:9" x14ac:dyDescent="0.3">
      <c r="A20" s="21" t="str">
        <f t="shared" si="1"/>
        <v>CL2</v>
      </c>
      <c r="B20" s="22">
        <f t="shared" si="1"/>
        <v>197478.00599999999</v>
      </c>
      <c r="C20" s="22">
        <f t="shared" si="1"/>
        <v>2340722.2000000002</v>
      </c>
      <c r="D20" s="22" t="str">
        <f t="shared" si="1"/>
        <v>N/A</v>
      </c>
      <c r="E20" s="22" t="str">
        <f t="shared" si="1"/>
        <v>PC</v>
      </c>
      <c r="F20" s="22" t="str">
        <f t="shared" ref="F20" si="4">F6</f>
        <v>Centerline Alignment</v>
      </c>
      <c r="G20" s="28">
        <f t="shared" si="2"/>
        <v>24526.89</v>
      </c>
      <c r="H20" s="24" t="str">
        <f t="shared" si="1"/>
        <v>CL</v>
      </c>
      <c r="I20" s="10" t="str">
        <f t="shared" si="1"/>
        <v>CLRW_US22</v>
      </c>
    </row>
    <row r="21" spans="1:9" x14ac:dyDescent="0.3">
      <c r="A21" s="21" t="str">
        <f t="shared" si="1"/>
        <v>CL3</v>
      </c>
      <c r="B21" s="22">
        <f t="shared" si="1"/>
        <v>197564.171</v>
      </c>
      <c r="C21" s="22">
        <f t="shared" si="1"/>
        <v>2341486.7820000001</v>
      </c>
      <c r="D21" s="22" t="str">
        <f t="shared" si="1"/>
        <v>N/A</v>
      </c>
      <c r="E21" s="22" t="str">
        <f t="shared" si="1"/>
        <v>PT</v>
      </c>
      <c r="F21" s="22" t="str">
        <f t="shared" ref="F21" si="5">F7</f>
        <v>Centerline Alignment</v>
      </c>
      <c r="G21" s="28">
        <f t="shared" si="2"/>
        <v>25301.61</v>
      </c>
      <c r="H21" s="24" t="str">
        <f t="shared" si="1"/>
        <v>CL</v>
      </c>
      <c r="I21" s="10" t="str">
        <f t="shared" si="1"/>
        <v>CLRW_US22</v>
      </c>
    </row>
    <row r="22" spans="1:9" ht="15" thickBot="1" x14ac:dyDescent="0.35">
      <c r="A22" s="25" t="str">
        <f t="shared" si="1"/>
        <v>CL4</v>
      </c>
      <c r="B22" s="26">
        <f t="shared" si="1"/>
        <v>197356.655</v>
      </c>
      <c r="C22" s="26">
        <f t="shared" si="1"/>
        <v>2343770.9550000001</v>
      </c>
      <c r="D22" s="26" t="str">
        <f t="shared" si="1"/>
        <v>N/A</v>
      </c>
      <c r="E22" s="26" t="str">
        <f t="shared" si="1"/>
        <v>POT</v>
      </c>
      <c r="F22" s="26" t="str">
        <f t="shared" ref="F22" si="6">F8</f>
        <v>Centerline Alignment</v>
      </c>
      <c r="G22" s="29">
        <f t="shared" si="2"/>
        <v>27595.19</v>
      </c>
      <c r="H22" s="27" t="str">
        <f t="shared" si="1"/>
        <v>CL</v>
      </c>
      <c r="I22" s="10" t="str">
        <f t="shared" si="1"/>
        <v>CLRW_US22</v>
      </c>
    </row>
    <row r="23" spans="1:9" x14ac:dyDescent="0.3">
      <c r="A23" s="11"/>
      <c r="B23" s="12"/>
      <c r="C23" s="12"/>
      <c r="D23" s="12"/>
      <c r="E23" s="11"/>
      <c r="F23" s="11"/>
      <c r="G23" s="11"/>
      <c r="H23" s="13"/>
      <c r="I23" s="6"/>
    </row>
    <row r="24" spans="1:9" x14ac:dyDescent="0.3">
      <c r="A24" s="4"/>
      <c r="B24" s="5"/>
      <c r="C24" s="5"/>
      <c r="D24" s="5"/>
      <c r="E24" s="4"/>
      <c r="F24" s="4"/>
      <c r="G24" s="4"/>
      <c r="H24" s="6"/>
      <c r="I24" s="6"/>
    </row>
    <row r="25" spans="1:9" x14ac:dyDescent="0.3">
      <c r="A25" s="4"/>
      <c r="B25" s="5"/>
      <c r="C25" s="5"/>
      <c r="D25" s="5"/>
      <c r="E25" s="4"/>
      <c r="F25" s="4"/>
      <c r="G25" s="4"/>
      <c r="H25" s="6"/>
      <c r="I25" s="6"/>
    </row>
    <row r="26" spans="1:9" x14ac:dyDescent="0.3">
      <c r="A26" s="4"/>
      <c r="B26" s="5"/>
      <c r="C26" s="5"/>
      <c r="D26" s="5"/>
      <c r="E26" s="4"/>
      <c r="F26" s="4"/>
      <c r="G26" s="4"/>
      <c r="H26" s="6"/>
      <c r="I26" s="6"/>
    </row>
  </sheetData>
  <mergeCells count="1">
    <mergeCell ref="A15:H15"/>
  </mergeCells>
  <printOptions gridLines="1"/>
  <pageMargins left="0.7" right="0.7" top="0.75" bottom="0.75" header="0.3" footer="0.3"/>
  <pageSetup orientation="landscape" r:id="rId1"/>
  <headerFooter>
    <oddFooter>&amp;Z&amp;F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C8E80DF-8488-4477-A2FF-8C8455EEEC7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 Penix</dc:creator>
  <cp:lastModifiedBy>Bassa, Logan</cp:lastModifiedBy>
  <cp:lastPrinted>2019-08-07T17:31:34Z</cp:lastPrinted>
  <dcterms:created xsi:type="dcterms:W3CDTF">2019-03-13T18:53:30Z</dcterms:created>
  <dcterms:modified xsi:type="dcterms:W3CDTF">2024-01-19T14:35:27Z</dcterms:modified>
</cp:coreProperties>
</file>